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nder\2024\014Т-СН-2024_реализация мебели корп.офиса\"/>
    </mc:Choice>
  </mc:AlternateContent>
  <xr:revisionPtr revIDLastSave="0" documentId="13_ncr:1_{F13C2E4B-D3DE-46D0-A2EF-FC8E02B6E77E}" xr6:coauthVersionLast="36" xr6:coauthVersionMax="36" xr10:uidLastSave="{00000000-0000-0000-0000-000000000000}"/>
  <bookViews>
    <workbookView xWindow="-120" yWindow="-120" windowWidth="29040" windowHeight="15840" xr2:uid="{C65733E1-6F23-4D29-BE75-01338D5CBCF7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2" l="1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7" i="2"/>
  <c r="C30" i="2" l="1"/>
</calcChain>
</file>

<file path=xl/sharedStrings.xml><?xml version="1.0" encoding="utf-8"?>
<sst xmlns="http://schemas.openxmlformats.org/spreadsheetml/2006/main" count="39" uniqueCount="39">
  <si>
    <t>№, п/п</t>
  </si>
  <si>
    <t>Наименование объекта, его характеристики</t>
  </si>
  <si>
    <t>Количество, шт.</t>
  </si>
  <si>
    <t>Шкаф закрытый низкий WINI 1083*1000*443 (белый меламин)</t>
  </si>
  <si>
    <t>Тумба подкатная Nurus, 43*60*60, с 3 выдвижными ящиками, с замком, меламин</t>
  </si>
  <si>
    <t>Комод подвесной Holzmedia, 780*40*68,3 см высота, исполнение - шпон копченый дуб, распашные двери</t>
  </si>
  <si>
    <t>Креденция Hilzmedia в малых переговорных, размер - 182*64*80 см, 3 распашные двери, исполнение - белый лак, топ - панель - стекло</t>
  </si>
  <si>
    <t>Шкаф для посуды</t>
  </si>
  <si>
    <t>Стол переговорный Holzmedia (10 прямоугольных столешниц), размер 870*200*73,5 см, исполнение шпон</t>
  </si>
  <si>
    <t>Стол технического помощника, размер 200*80 см, исполнение - шпон</t>
  </si>
  <si>
    <t>Стол для переговоров 240*120 см JOYN Vitra, столешница - меламин, ножки - металл крашеный</t>
  </si>
  <si>
    <t>Стул для посетителей Visavis Vitra, на хромированной базе, с пластик.спинкой</t>
  </si>
  <si>
    <t>Диван 3-х местный Эль Греко 212*950*980 Орегон 15 экокожа синяя</t>
  </si>
  <si>
    <t>Диван Affair, секционный, 350*140*75 высота, исполнение - кожа, ножки - хром</t>
  </si>
  <si>
    <t>Кресло для посетителей ЕА-212, вращающееся с высокой спинкой, база и подлокотники - хром., обивка - кожа, цвет - белый, подпятники</t>
  </si>
  <si>
    <t>Конференц-кресло вращающееся, обивка-кожа, цвет белый, подлокотники, ролики</t>
  </si>
  <si>
    <t>Кресло М-SIT 81*70*77, исполнение - кожа, с боковым столиком, исполнение - стеклопластик</t>
  </si>
  <si>
    <t>Система рулонных штор. Ткань scrin 10%? управление электр.</t>
  </si>
  <si>
    <t>Система римских штор, управление мануал, ткань point, модель "стандарт +"</t>
  </si>
  <si>
    <t>Кресло барное VITRA, высокое, регулируемое по высоте, спинка и сиденье - полиуретан (цвет красный), на роликах</t>
  </si>
  <si>
    <t>Телевизор Panasonic TH103VX200</t>
  </si>
  <si>
    <t>Проектор Panasonic PT-FW430E</t>
  </si>
  <si>
    <t>Экран c эл/приводом Projecta Elpro Electrol 154x240 (107") Matte White 16:10</t>
  </si>
  <si>
    <t>ИТОГО:</t>
  </si>
  <si>
    <t>Шкаф ABS Vitra с распашными дверьми, с замком, с 4 полками, меламин, ножки метал</t>
  </si>
  <si>
    <t>Антресоль к шкафу с дверями, с замком (светло серый)</t>
  </si>
  <si>
    <t>Стеллаж VITRA Швеция (Ш*Г*В 800*430*1970)</t>
  </si>
  <si>
    <t>ПДО №014Т-СН-2024</t>
  </si>
  <si>
    <t>Участник_____________________</t>
  </si>
  <si>
    <t xml:space="preserve">                                                                         (подпись, М.П.)</t>
  </si>
  <si>
    <t>МП</t>
  </si>
  <si>
    <t>Предложение Участника тендера за единицу, руб. с НДС 20%</t>
  </si>
  <si>
    <t>за ед.</t>
  </si>
  <si>
    <t>общая стоимость</t>
  </si>
  <si>
    <t>за ед</t>
  </si>
  <si>
    <t>Мин.стоимость продажи, с учетом НДС, руб.</t>
  </si>
  <si>
    <t xml:space="preserve">Подпись:                                                                          /Должность, Фамилия И.О./         </t>
  </si>
  <si>
    <t>Коммерческое предложение</t>
  </si>
  <si>
    <t xml:space="preserve">Приложение №6к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</si>
</sst>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6" fillId="2" borderId="0" xfId="0" applyFont="1" applyFill="1"/>
    <xf numFmtId="3" fontId="6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52240-E43E-4885-865A-70F8F5BCA882}">
  <sheetPr>
    <pageSetUpPr fitToPage="1"/>
  </sheetPr>
  <dimension ref="A1:X37"/>
  <sheetViews>
    <sheetView tabSelected="1" zoomScale="55" zoomScaleNormal="55" workbookViewId="0">
      <selection activeCell="H10" sqref="H10"/>
    </sheetView>
  </sheetViews>
  <sheetFormatPr defaultRowHeight="15" x14ac:dyDescent="0.25"/>
  <cols>
    <col min="1" max="1" width="5.28515625" customWidth="1"/>
    <col min="2" max="2" width="50.28515625" customWidth="1"/>
    <col min="3" max="3" width="13.85546875" customWidth="1"/>
    <col min="4" max="4" width="24.5703125" style="5" customWidth="1"/>
    <col min="5" max="5" width="17.5703125" customWidth="1"/>
    <col min="6" max="6" width="17" customWidth="1"/>
  </cols>
  <sheetData>
    <row r="1" spans="1:6" ht="30" customHeight="1" x14ac:dyDescent="0.25">
      <c r="E1" s="13"/>
      <c r="F1" s="13" t="s">
        <v>38</v>
      </c>
    </row>
    <row r="2" spans="1:6" ht="30" customHeight="1" x14ac:dyDescent="0.25">
      <c r="B2" t="s">
        <v>27</v>
      </c>
      <c r="D2" s="14"/>
      <c r="E2" s="14"/>
      <c r="F2" s="22" t="s">
        <v>37</v>
      </c>
    </row>
    <row r="3" spans="1:6" ht="30" customHeight="1" x14ac:dyDescent="0.25">
      <c r="B3" t="s">
        <v>28</v>
      </c>
      <c r="D3" s="14"/>
      <c r="E3" s="14"/>
    </row>
    <row r="4" spans="1:6" s="4" customFormat="1" x14ac:dyDescent="0.25">
      <c r="D4" s="12"/>
    </row>
    <row r="5" spans="1:6" ht="52.5" customHeight="1" x14ac:dyDescent="0.25">
      <c r="A5" s="1" t="s">
        <v>0</v>
      </c>
      <c r="B5" s="1" t="s">
        <v>1</v>
      </c>
      <c r="C5" s="1" t="s">
        <v>2</v>
      </c>
      <c r="D5" s="1" t="s">
        <v>35</v>
      </c>
      <c r="E5" s="23" t="s">
        <v>31</v>
      </c>
      <c r="F5" s="24"/>
    </row>
    <row r="6" spans="1:6" x14ac:dyDescent="0.25">
      <c r="A6" s="20"/>
      <c r="B6" s="20"/>
      <c r="C6" s="1"/>
      <c r="D6" s="1" t="s">
        <v>34</v>
      </c>
      <c r="E6" s="1" t="s">
        <v>32</v>
      </c>
      <c r="F6" s="1" t="s">
        <v>33</v>
      </c>
    </row>
    <row r="7" spans="1:6" ht="30" customHeight="1" x14ac:dyDescent="0.25">
      <c r="A7" s="2">
        <v>1</v>
      </c>
      <c r="B7" s="9" t="s">
        <v>5</v>
      </c>
      <c r="C7" s="6">
        <v>1</v>
      </c>
      <c r="D7" s="7">
        <v>58002</v>
      </c>
      <c r="E7" s="7"/>
      <c r="F7" s="7">
        <f>E7*C7</f>
        <v>0</v>
      </c>
    </row>
    <row r="8" spans="1:6" ht="42" customHeight="1" x14ac:dyDescent="0.25">
      <c r="A8" s="2">
        <v>2</v>
      </c>
      <c r="B8" s="9" t="s">
        <v>6</v>
      </c>
      <c r="C8" s="6">
        <v>1</v>
      </c>
      <c r="D8" s="7">
        <v>13820</v>
      </c>
      <c r="E8" s="7"/>
      <c r="F8" s="7">
        <f t="shared" ref="F8:F29" si="0">E8*C8</f>
        <v>0</v>
      </c>
    </row>
    <row r="9" spans="1:6" x14ac:dyDescent="0.25">
      <c r="A9" s="2">
        <v>3</v>
      </c>
      <c r="B9" s="9" t="s">
        <v>7</v>
      </c>
      <c r="C9" s="6">
        <v>1</v>
      </c>
      <c r="D9" s="7">
        <v>2240</v>
      </c>
      <c r="E9" s="7"/>
      <c r="F9" s="7">
        <f t="shared" si="0"/>
        <v>0</v>
      </c>
    </row>
    <row r="10" spans="1:6" ht="31.5" customHeight="1" x14ac:dyDescent="0.25">
      <c r="A10" s="2">
        <v>4</v>
      </c>
      <c r="B10" s="9" t="s">
        <v>8</v>
      </c>
      <c r="C10" s="6">
        <v>1</v>
      </c>
      <c r="D10" s="7">
        <v>199867</v>
      </c>
      <c r="E10" s="7"/>
      <c r="F10" s="7">
        <f t="shared" si="0"/>
        <v>0</v>
      </c>
    </row>
    <row r="11" spans="1:6" ht="21" x14ac:dyDescent="0.25">
      <c r="A11" s="2">
        <v>5</v>
      </c>
      <c r="B11" s="9" t="s">
        <v>9</v>
      </c>
      <c r="C11" s="6">
        <v>1</v>
      </c>
      <c r="D11" s="7">
        <v>31556</v>
      </c>
      <c r="E11" s="7"/>
      <c r="F11" s="7">
        <f t="shared" si="0"/>
        <v>0</v>
      </c>
    </row>
    <row r="12" spans="1:6" ht="31.5" customHeight="1" x14ac:dyDescent="0.25">
      <c r="A12" s="2">
        <v>6</v>
      </c>
      <c r="B12" s="9" t="s">
        <v>16</v>
      </c>
      <c r="C12" s="6">
        <v>4</v>
      </c>
      <c r="D12" s="7">
        <v>4722.25</v>
      </c>
      <c r="E12" s="7"/>
      <c r="F12" s="7">
        <f t="shared" si="0"/>
        <v>0</v>
      </c>
    </row>
    <row r="13" spans="1:6" ht="21" customHeight="1" x14ac:dyDescent="0.25">
      <c r="A13" s="2">
        <v>7</v>
      </c>
      <c r="B13" s="9" t="s">
        <v>17</v>
      </c>
      <c r="C13" s="6">
        <v>6</v>
      </c>
      <c r="D13" s="7">
        <v>3238.83</v>
      </c>
      <c r="E13" s="7"/>
      <c r="F13" s="7">
        <f t="shared" si="0"/>
        <v>0</v>
      </c>
    </row>
    <row r="14" spans="1:6" ht="26.25" customHeight="1" x14ac:dyDescent="0.25">
      <c r="A14" s="2">
        <v>8</v>
      </c>
      <c r="B14" s="9" t="s">
        <v>18</v>
      </c>
      <c r="C14" s="6">
        <v>6</v>
      </c>
      <c r="D14" s="7">
        <v>1361.83</v>
      </c>
      <c r="E14" s="7"/>
      <c r="F14" s="7">
        <f t="shared" si="0"/>
        <v>0</v>
      </c>
    </row>
    <row r="15" spans="1:6" ht="26.25" customHeight="1" x14ac:dyDescent="0.25">
      <c r="A15" s="2">
        <v>9</v>
      </c>
      <c r="B15" s="10" t="s">
        <v>20</v>
      </c>
      <c r="C15" s="6">
        <v>4</v>
      </c>
      <c r="D15" s="7">
        <v>61643</v>
      </c>
      <c r="E15" s="7"/>
      <c r="F15" s="7">
        <f t="shared" si="0"/>
        <v>0</v>
      </c>
    </row>
    <row r="16" spans="1:6" ht="26.25" customHeight="1" x14ac:dyDescent="0.25">
      <c r="A16" s="2">
        <v>10</v>
      </c>
      <c r="B16" s="9" t="s">
        <v>11</v>
      </c>
      <c r="C16" s="6">
        <v>10</v>
      </c>
      <c r="D16" s="7">
        <v>6450</v>
      </c>
      <c r="E16" s="7"/>
      <c r="F16" s="7">
        <f t="shared" si="0"/>
        <v>0</v>
      </c>
    </row>
    <row r="17" spans="1:6" ht="26.25" customHeight="1" x14ac:dyDescent="0.25">
      <c r="A17" s="2">
        <v>11</v>
      </c>
      <c r="B17" s="9" t="s">
        <v>12</v>
      </c>
      <c r="C17" s="6">
        <v>3</v>
      </c>
      <c r="D17" s="7">
        <v>9322</v>
      </c>
      <c r="E17" s="7"/>
      <c r="F17" s="7">
        <f t="shared" si="0"/>
        <v>0</v>
      </c>
    </row>
    <row r="18" spans="1:6" ht="26.25" customHeight="1" x14ac:dyDescent="0.25">
      <c r="A18" s="2">
        <v>12</v>
      </c>
      <c r="B18" s="9" t="s">
        <v>13</v>
      </c>
      <c r="C18" s="6">
        <v>1</v>
      </c>
      <c r="D18" s="7">
        <v>45483.25</v>
      </c>
      <c r="E18" s="7"/>
      <c r="F18" s="7">
        <f t="shared" si="0"/>
        <v>0</v>
      </c>
    </row>
    <row r="19" spans="1:6" ht="31.5" customHeight="1" x14ac:dyDescent="0.25">
      <c r="A19" s="2">
        <v>13</v>
      </c>
      <c r="B19" s="9" t="s">
        <v>10</v>
      </c>
      <c r="C19" s="6">
        <v>1</v>
      </c>
      <c r="D19" s="7">
        <v>32923</v>
      </c>
      <c r="E19" s="7"/>
      <c r="F19" s="7">
        <f t="shared" si="0"/>
        <v>0</v>
      </c>
    </row>
    <row r="20" spans="1:6" ht="31.5" customHeight="1" x14ac:dyDescent="0.25">
      <c r="A20" s="2">
        <v>14</v>
      </c>
      <c r="B20" s="10" t="s">
        <v>21</v>
      </c>
      <c r="C20" s="6">
        <v>1</v>
      </c>
      <c r="D20" s="7">
        <v>39337</v>
      </c>
      <c r="E20" s="7"/>
      <c r="F20" s="7">
        <f t="shared" si="0"/>
        <v>0</v>
      </c>
    </row>
    <row r="21" spans="1:6" ht="30.75" customHeight="1" x14ac:dyDescent="0.25">
      <c r="A21" s="2">
        <v>15</v>
      </c>
      <c r="B21" s="10" t="s">
        <v>22</v>
      </c>
      <c r="C21" s="6">
        <v>1</v>
      </c>
      <c r="D21" s="7">
        <v>14150</v>
      </c>
      <c r="E21" s="7"/>
      <c r="F21" s="7">
        <f t="shared" si="0"/>
        <v>0</v>
      </c>
    </row>
    <row r="22" spans="1:6" ht="35.65" customHeight="1" x14ac:dyDescent="0.25">
      <c r="A22" s="2">
        <v>16</v>
      </c>
      <c r="B22" s="9" t="s">
        <v>3</v>
      </c>
      <c r="C22" s="6">
        <v>3</v>
      </c>
      <c r="D22" s="7">
        <v>2728.11</v>
      </c>
      <c r="E22" s="7"/>
      <c r="F22" s="7">
        <f t="shared" si="0"/>
        <v>0</v>
      </c>
    </row>
    <row r="23" spans="1:6" ht="40.5" customHeight="1" x14ac:dyDescent="0.25">
      <c r="A23" s="2">
        <v>17</v>
      </c>
      <c r="B23" s="11" t="s">
        <v>24</v>
      </c>
      <c r="C23" s="6">
        <v>6</v>
      </c>
      <c r="D23" s="7">
        <v>2500</v>
      </c>
      <c r="E23" s="7"/>
      <c r="F23" s="7">
        <f t="shared" si="0"/>
        <v>0</v>
      </c>
    </row>
    <row r="24" spans="1:6" ht="35.65" customHeight="1" x14ac:dyDescent="0.25">
      <c r="A24" s="2">
        <v>18</v>
      </c>
      <c r="B24" s="11" t="s">
        <v>26</v>
      </c>
      <c r="C24" s="6">
        <v>12</v>
      </c>
      <c r="D24" s="7">
        <v>1871.05</v>
      </c>
      <c r="E24" s="7"/>
      <c r="F24" s="7">
        <f t="shared" si="0"/>
        <v>0</v>
      </c>
    </row>
    <row r="25" spans="1:6" ht="35.65" customHeight="1" x14ac:dyDescent="0.25">
      <c r="A25" s="2">
        <v>19</v>
      </c>
      <c r="B25" s="11" t="s">
        <v>25</v>
      </c>
      <c r="C25" s="6">
        <v>8</v>
      </c>
      <c r="D25" s="7">
        <v>1052.5</v>
      </c>
      <c r="E25" s="7"/>
      <c r="F25" s="7">
        <f t="shared" si="0"/>
        <v>0</v>
      </c>
    </row>
    <row r="26" spans="1:6" ht="35.65" customHeight="1" x14ac:dyDescent="0.25">
      <c r="A26" s="2">
        <v>20</v>
      </c>
      <c r="B26" s="9" t="s">
        <v>4</v>
      </c>
      <c r="C26" s="6">
        <v>8</v>
      </c>
      <c r="D26" s="7">
        <v>785.7</v>
      </c>
      <c r="E26" s="7"/>
      <c r="F26" s="7">
        <f t="shared" si="0"/>
        <v>0</v>
      </c>
    </row>
    <row r="27" spans="1:6" ht="42" customHeight="1" x14ac:dyDescent="0.25">
      <c r="A27" s="2">
        <v>21</v>
      </c>
      <c r="B27" s="9" t="s">
        <v>14</v>
      </c>
      <c r="C27" s="6">
        <v>14</v>
      </c>
      <c r="D27" s="7">
        <v>11780.24</v>
      </c>
      <c r="E27" s="7"/>
      <c r="F27" s="7">
        <f t="shared" si="0"/>
        <v>0</v>
      </c>
    </row>
    <row r="28" spans="1:6" ht="27.4" customHeight="1" x14ac:dyDescent="0.25">
      <c r="A28" s="2">
        <v>22</v>
      </c>
      <c r="B28" s="9" t="s">
        <v>15</v>
      </c>
      <c r="C28" s="6">
        <v>8</v>
      </c>
      <c r="D28" s="7">
        <v>9716.1</v>
      </c>
      <c r="E28" s="7"/>
      <c r="F28" s="7">
        <f t="shared" si="0"/>
        <v>0</v>
      </c>
    </row>
    <row r="29" spans="1:6" ht="31.5" customHeight="1" x14ac:dyDescent="0.25">
      <c r="A29" s="2">
        <v>23</v>
      </c>
      <c r="B29" s="9" t="s">
        <v>19</v>
      </c>
      <c r="C29" s="6">
        <v>4</v>
      </c>
      <c r="D29" s="7">
        <v>15214.75</v>
      </c>
      <c r="E29" s="7"/>
      <c r="F29" s="7">
        <f t="shared" si="0"/>
        <v>0</v>
      </c>
    </row>
    <row r="30" spans="1:6" x14ac:dyDescent="0.25">
      <c r="A30" s="3"/>
      <c r="B30" s="3" t="s">
        <v>23</v>
      </c>
      <c r="C30" s="8">
        <f>SUM(C7:C29)</f>
        <v>105</v>
      </c>
      <c r="D30" s="6"/>
      <c r="E30" s="6"/>
      <c r="F30" s="7">
        <f>SUM(F7:F29)</f>
        <v>0</v>
      </c>
    </row>
    <row r="33" spans="1:24" s="16" customFormat="1" ht="22.5" customHeight="1" x14ac:dyDescent="0.25">
      <c r="A33" s="15" t="s">
        <v>29</v>
      </c>
      <c r="B33" s="25" t="s">
        <v>36</v>
      </c>
      <c r="C33" s="25"/>
      <c r="D33" s="25"/>
      <c r="E33" s="25"/>
      <c r="F33" s="25"/>
      <c r="G33" s="21"/>
      <c r="H33" s="21"/>
      <c r="X33" s="17"/>
    </row>
    <row r="34" spans="1:24" s="16" customFormat="1" ht="14.25" x14ac:dyDescent="0.2">
      <c r="A34" s="15"/>
      <c r="B34" s="18"/>
      <c r="C34" s="18"/>
      <c r="D34" s="18" t="s">
        <v>30</v>
      </c>
      <c r="E34" s="18"/>
      <c r="F34" s="18"/>
      <c r="G34" s="18"/>
      <c r="H34" s="18"/>
      <c r="O34" s="19"/>
      <c r="X34" s="17"/>
    </row>
    <row r="35" spans="1:24" s="16" customFormat="1" ht="12.75" x14ac:dyDescent="0.2">
      <c r="A35" s="15"/>
      <c r="B35" s="18"/>
      <c r="C35" s="18"/>
      <c r="D35" s="18"/>
      <c r="E35" s="18"/>
      <c r="F35" s="18"/>
      <c r="G35" s="18"/>
      <c r="H35" s="18"/>
    </row>
    <row r="36" spans="1:24" s="16" customFormat="1" ht="12.75" x14ac:dyDescent="0.2">
      <c r="B36" s="18"/>
      <c r="C36" s="18"/>
      <c r="D36" s="18"/>
      <c r="E36" s="18"/>
      <c r="F36" s="18"/>
      <c r="G36" s="18"/>
      <c r="H36" s="18"/>
    </row>
    <row r="37" spans="1:24" s="16" customFormat="1" ht="12.75" x14ac:dyDescent="0.2"/>
  </sheetData>
  <mergeCells count="2">
    <mergeCell ref="E5:F5"/>
    <mergeCell ref="B33:F33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Федутинова Светлана Валентиновна</cp:lastModifiedBy>
  <cp:lastPrinted>2024-07-11T13:09:59Z</cp:lastPrinted>
  <dcterms:created xsi:type="dcterms:W3CDTF">2024-05-29T14:19:40Z</dcterms:created>
  <dcterms:modified xsi:type="dcterms:W3CDTF">2024-07-12T06:20:02Z</dcterms:modified>
</cp:coreProperties>
</file>